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321 Ultrafast laser for multi photon imaging\2. Tender Document\"/>
    </mc:Choice>
  </mc:AlternateContent>
  <bookViews>
    <workbookView xWindow="0" yWindow="0" windowWidth="10500" windowHeight="1590" tabRatio="759" firstSheet="1" activeTab="1"/>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62913"/>
</workbook>
</file>

<file path=xl/calcChain.xml><?xml version="1.0" encoding="utf-8"?>
<calcChain xmlns="http://schemas.openxmlformats.org/spreadsheetml/2006/main">
  <c r="F37" i="15" l="1"/>
  <c r="E37" i="15"/>
</calcChain>
</file>

<file path=xl/sharedStrings.xml><?xml version="1.0" encoding="utf-8"?>
<sst xmlns="http://schemas.openxmlformats.org/spreadsheetml/2006/main" count="130" uniqueCount="97">
  <si>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</si>
  <si>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</si>
  <si>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</si>
  <si>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</si>
  <si>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</si>
  <si>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</si>
  <si>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</si>
  <si>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</si>
  <si>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</si>
  <si>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</si>
  <si>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</si>
  <si>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</si>
  <si>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</si>
  <si>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</si>
  <si>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</si>
  <si>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</si>
  <si>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</si>
  <si>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</si>
  <si>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</si>
  <si>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</si>
  <si>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</si>
  <si>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</si>
  <si>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</si>
  <si>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</si>
  <si>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</si>
  <si>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</si>
  <si>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Installation</t>
  </si>
  <si>
    <t>Software and Connectivity</t>
  </si>
  <si>
    <t>Regulatory, Support &amp; Warranties</t>
  </si>
  <si>
    <t>CE Marking</t>
  </si>
  <si>
    <t>The Equipment shall be permanently CE Marked to confirm that it is in accordance with all relevant EU Directives, and a suitable conformance certificate shall be provided</t>
  </si>
  <si>
    <t>Training</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</si>
  <si>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</si>
  <si>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</si>
  <si>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</si>
  <si>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</si>
  <si>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</si>
  <si>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</si>
  <si>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</si>
  <si>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</si>
  <si>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</si>
  <si>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</si>
  <si>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</si>
  <si>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</si>
  <si>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</si>
  <si>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</si>
  <si>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</si>
  <si>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</si>
  <si>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</si>
  <si>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</si>
  <si>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Size</t>
  </si>
  <si>
    <t>The system should operate from a standard UK mains supply
(230VAC, 50Hz, single phase)</t>
  </si>
  <si>
    <t>Please assess all of the answers given, with particular attention to the Mandatory answers provided, taking into account, the Desirable and Optional answers too, however, you do not need to score each individual answer, but based on the scoring range 0-5, just give one singular score (default set at "5" in the red and yellow box below, and as we have to provide feedback to bidders, you must also provide comments on which section(s) above where you felt that they did not meet the requirements.</t>
  </si>
  <si>
    <t>M1</t>
  </si>
  <si>
    <t>M2</t>
  </si>
  <si>
    <t>M3</t>
  </si>
  <si>
    <t>M7</t>
  </si>
  <si>
    <t>M9</t>
  </si>
  <si>
    <t>M10</t>
  </si>
  <si>
    <t>Installation must be performed alongside qualified engineers at CPI NetPark facility</t>
  </si>
  <si>
    <t>Laser Output</t>
  </si>
  <si>
    <t>On site servicing beyond fault analysis is required as removing the laser requires realignment by the microscope engineer which is costly and time consuming.</t>
  </si>
  <si>
    <t>Warranty period should cover at least 12 months from installation</t>
  </si>
  <si>
    <t>Full training should be provided along with access to  technical support.</t>
  </si>
  <si>
    <t>Additional Equipment</t>
  </si>
  <si>
    <t>Additional equpiment size</t>
  </si>
  <si>
    <t>System Integration and Software</t>
  </si>
  <si>
    <t>Supplied with own software for flexibility</t>
  </si>
  <si>
    <t>Must be fully integrated with Nikon software</t>
  </si>
  <si>
    <t>M4</t>
  </si>
  <si>
    <t>M5</t>
  </si>
  <si>
    <t>M6</t>
  </si>
  <si>
    <t>M8</t>
  </si>
  <si>
    <t>Sync Out</t>
  </si>
  <si>
    <t>Additional equpiment should be of approximate size of fooprint &lt; 50 x 100 cm and total height of &lt; 110cm to fit under the anti vibration table.</t>
  </si>
  <si>
    <t>Detail all additional required equipment, this should be included in the costing</t>
  </si>
  <si>
    <t>Track Record</t>
  </si>
  <si>
    <t>The laser must have a proven track record of two-photon imaging. Ideally when combined with Nikon instrumentation. Evidence of in field performance, to include reference sites and literature references. Evidence of use of secondary output for further techniques such as CARS.</t>
  </si>
  <si>
    <t>Must feature a sync out so that there is the possibility to use the laser as a source for photon couting experiments</t>
  </si>
  <si>
    <t>M11</t>
  </si>
  <si>
    <t>M12</t>
  </si>
  <si>
    <t>Ultrafast laser for multiphoton imaging</t>
  </si>
  <si>
    <r>
      <rPr>
        <b/>
        <sz val="11"/>
        <rFont val="Arial"/>
        <family val="2"/>
      </rPr>
      <t>Tunable IR output:</t>
    </r>
    <r>
      <rPr>
        <sz val="11"/>
        <rFont val="Arial"/>
        <family val="2"/>
      </rPr>
      <t xml:space="preserve">
• Tunable over range from 700-1300nm
• &gt;1.0W across the full range
• &gt;1.4W at 1200nm to allow excitation of red emitting fluorophores
• Pulse width &lt;120 fs across range
• TEM00 mode, M2 &lt; 1.2
• Rapid wavelength tuning of &gt;50nm/sec across the range
• Beam Pointing Stability  &lt;350 μrad across the full range
• Pulse rate of 80MHz</t>
    </r>
  </si>
  <si>
    <r>
      <t xml:space="preserve">Secondary output
• </t>
    </r>
    <r>
      <rPr>
        <sz val="11"/>
        <rFont val="Arial"/>
        <family val="2"/>
      </rPr>
      <t>Fixed secondary output, in the region of 1045 nm
• &gt;3.5W of power
• &lt;200 fs pulse width</t>
    </r>
  </si>
  <si>
    <r>
      <t xml:space="preserve">Laser Head Size: </t>
    </r>
    <r>
      <rPr>
        <sz val="11"/>
        <rFont val="Arial"/>
        <family val="2"/>
      </rPr>
      <t>Not greater than 110 x 52 cm footprint, height &lt; 20cm to allow access to microscope output ports.</t>
    </r>
  </si>
  <si>
    <t>Services</t>
  </si>
  <si>
    <t>M13</t>
  </si>
  <si>
    <t>M14</t>
  </si>
  <si>
    <t>O1</t>
  </si>
  <si>
    <t>Warranty period to cover 3 years from installation</t>
  </si>
  <si>
    <t>M15</t>
  </si>
  <si>
    <t>Warranty</t>
  </si>
  <si>
    <t>Please detail any user maintenace that should be undertaken to ensure in-service lifetime is achieved.</t>
  </si>
  <si>
    <t>D1</t>
  </si>
  <si>
    <t>Are there any spare parts or consumables that will be required? Please give indicative costs.</t>
  </si>
  <si>
    <t>Service support, Maintenance, Spares and Consumables.</t>
  </si>
  <si>
    <t>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</si>
</sst>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sz val="11"/>
      <color rgb="FF3F3F76"/>
      <name val="Calibri"/>
      <family val="2"/>
      <scheme val="minor"/>
    </font>
    <font>
      <b/>
      <sz val="16"/>
      <color rgb="FF000000"/>
      <name val="Arial"/>
      <family val="2"/>
    </font>
    <font>
      <b/>
      <sz val="11"/>
      <color rgb="FF000000"/>
      <name val="Arial"/>
      <family val="2"/>
    </font>
    <font>
      <b/>
      <sz val="14"/>
      <color rgb="FF000000"/>
      <name val="Arial"/>
      <family val="2"/>
    </font>
    <font>
      <b/>
      <sz val="16"/>
      <color theme="0"/>
      <name val="Arial"/>
      <family val="2"/>
    </font>
    <font>
      <sz val="16"/>
      <color theme="0"/>
      <name val="Arial"/>
      <family val="2"/>
    </font>
    <font>
      <b/>
      <i/>
      <sz val="22"/>
      <color rgb="FFFFFFFF"/>
      <name val="Arial"/>
      <family val="2"/>
    </font>
    <font>
      <b/>
      <i/>
      <sz val="22"/>
      <color rgb="FF000000"/>
      <name val="Arial"/>
      <family val="2"/>
    </font>
    <font>
      <b/>
      <i/>
      <sz val="11"/>
      <color rgb="FF000000"/>
      <name val="Arial"/>
      <family val="2"/>
    </font>
    <font>
      <b/>
      <sz val="11"/>
      <color rgb="FFFFFFFF"/>
      <name val="Arial"/>
      <family val="2"/>
    </font>
  </fonts>
  <fills count="16">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tint="-0.249977111117893"/>
        <bgColor indexed="64"/>
      </patternFill>
    </fill>
    <fill>
      <patternFill patternType="solid">
        <fgColor rgb="FFFFFF00"/>
        <bgColor indexed="64"/>
      </patternFill>
    </fill>
    <fill>
      <patternFill patternType="solid">
        <fgColor rgb="FF00FFFF"/>
        <bgColor indexed="64"/>
      </patternFill>
    </fill>
    <fill>
      <patternFill patternType="solid">
        <fgColor rgb="FFFFCC99"/>
      </patternFill>
    </fill>
    <fill>
      <patternFill patternType="solid">
        <fgColor rgb="FFFFFF00"/>
        <bgColor rgb="FF000000"/>
      </patternFill>
    </fill>
    <fill>
      <patternFill patternType="solid">
        <fgColor theme="3" tint="0.79998168889431442"/>
        <bgColor indexed="64"/>
      </patternFill>
    </fill>
    <fill>
      <patternFill patternType="solid">
        <fgColor rgb="FF0070C0"/>
        <bgColor indexed="64"/>
      </patternFill>
    </fill>
    <fill>
      <patternFill patternType="solid">
        <fgColor rgb="FF0070C0"/>
        <bgColor rgb="FF000000"/>
      </patternFill>
    </fill>
    <fill>
      <patternFill patternType="solid">
        <fgColor rgb="FFC5D9F1"/>
        <bgColor rgb="FF000000"/>
      </patternFill>
    </fill>
    <fill>
      <patternFill patternType="solid">
        <fgColor rgb="FFF2F2F2"/>
        <bgColor rgb="FF000000"/>
      </patternFill>
    </fill>
    <fill>
      <patternFill patternType="solid">
        <fgColor rgb="FFFABF8F"/>
        <bgColor rgb="FF000000"/>
      </patternFill>
    </fill>
    <fill>
      <patternFill patternType="solid">
        <fgColor rgb="FF8DB4E2"/>
        <bgColor rgb="FF000000"/>
      </patternFill>
    </fill>
  </fills>
  <borders count="36">
    <border>
      <left/>
      <right/>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4">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21" fillId="7" borderId="31" applyNumberFormat="0" applyAlignment="0" applyProtection="0"/>
  </cellStyleXfs>
  <cellXfs count="92">
    <xf numFmtId="0" fontId="0" fillId="0" borderId="0" xfId="0"/>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9" fontId="10" fillId="5" borderId="20" xfId="0" applyNumberFormat="1" applyFont="1" applyFill="1" applyBorder="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8" fillId="4" borderId="8" xfId="0" applyFont="1" applyFill="1" applyBorder="1" applyAlignment="1">
      <alignment vertical="center"/>
    </xf>
    <xf numFmtId="0" fontId="5" fillId="4" borderId="1" xfId="0" applyFont="1" applyFill="1" applyBorder="1" applyAlignment="1">
      <alignment vertical="center"/>
    </xf>
    <xf numFmtId="0" fontId="8" fillId="0" borderId="4" xfId="0" applyFont="1" applyBorder="1" applyAlignment="1">
      <alignment vertical="center"/>
    </xf>
    <xf numFmtId="0" fontId="13" fillId="0" borderId="4" xfId="0" applyFont="1" applyFill="1" applyBorder="1" applyAlignment="1">
      <alignment horizontal="center" vertical="center"/>
    </xf>
    <xf numFmtId="0" fontId="12" fillId="0" borderId="4" xfId="0" applyFont="1" applyBorder="1" applyAlignment="1">
      <alignment vertical="center"/>
    </xf>
    <xf numFmtId="0" fontId="5" fillId="4" borderId="4" xfId="0" applyFont="1" applyFill="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6" borderId="0" xfId="0" applyFont="1" applyFill="1" applyAlignment="1">
      <alignment horizontal="center" vertical="center"/>
    </xf>
    <xf numFmtId="0" fontId="6" fillId="5" borderId="0" xfId="0" applyFont="1" applyFill="1" applyAlignment="1">
      <alignment horizontal="left" vertical="center"/>
    </xf>
    <xf numFmtId="0" fontId="17" fillId="5" borderId="25"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9" fillId="5" borderId="20" xfId="0" applyFont="1" applyFill="1" applyBorder="1" applyAlignment="1">
      <alignment horizontal="center" vertical="center"/>
    </xf>
    <xf numFmtId="0" fontId="8" fillId="4" borderId="4" xfId="0" applyFont="1" applyFill="1" applyBorder="1" applyAlignment="1">
      <alignment vertical="center"/>
    </xf>
    <xf numFmtId="0" fontId="12" fillId="0" borderId="4" xfId="0" applyFont="1" applyBorder="1" applyAlignment="1">
      <alignment vertical="center" wrapText="1"/>
    </xf>
    <xf numFmtId="0" fontId="20" fillId="0" borderId="4" xfId="0" applyFont="1" applyBorder="1" applyAlignment="1">
      <alignment horizontal="center" vertical="center"/>
    </xf>
    <xf numFmtId="0" fontId="8" fillId="0" borderId="4" xfId="0"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horizontal="center" vertical="center" wrapText="1"/>
    </xf>
    <xf numFmtId="0" fontId="20" fillId="0" borderId="29" xfId="0" applyFont="1" applyFill="1" applyBorder="1" applyAlignment="1">
      <alignment horizontal="center" vertical="center"/>
    </xf>
    <xf numFmtId="0" fontId="20" fillId="0" borderId="4" xfId="0" applyFont="1" applyBorder="1" applyAlignment="1">
      <alignment horizontal="center" vertical="center"/>
    </xf>
    <xf numFmtId="0" fontId="16" fillId="0" borderId="0" xfId="0" applyFont="1" applyAlignment="1">
      <alignment vertical="center" wrapText="1"/>
    </xf>
    <xf numFmtId="0" fontId="12" fillId="4" borderId="4" xfId="0" applyFont="1" applyFill="1" applyBorder="1" applyAlignment="1">
      <alignment horizontal="center" vertical="center"/>
    </xf>
    <xf numFmtId="0" fontId="11" fillId="0" borderId="4" xfId="0" applyFont="1" applyFill="1" applyBorder="1" applyAlignment="1">
      <alignment horizontal="left" vertical="center" wrapText="1"/>
    </xf>
    <xf numFmtId="0" fontId="20" fillId="0" borderId="28" xfId="0" applyFont="1" applyFill="1" applyBorder="1" applyAlignment="1">
      <alignment horizontal="center" vertical="center" wrapText="1"/>
    </xf>
    <xf numFmtId="0" fontId="20" fillId="0" borderId="30" xfId="0" applyFont="1" applyFill="1" applyBorder="1" applyAlignment="1">
      <alignment horizontal="center" vertical="center"/>
    </xf>
    <xf numFmtId="0" fontId="11" fillId="0" borderId="4" xfId="0" applyFont="1" applyFill="1" applyBorder="1" applyAlignment="1">
      <alignment vertical="center" wrapText="1"/>
    </xf>
    <xf numFmtId="0" fontId="11" fillId="0" borderId="5"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4" fillId="3" borderId="0" xfId="0" applyFont="1" applyFill="1" applyAlignment="1">
      <alignment horizontal="center"/>
    </xf>
    <xf numFmtId="0" fontId="15" fillId="0" borderId="0" xfId="0" applyFont="1" applyAlignment="1"/>
    <xf numFmtId="0" fontId="8" fillId="0" borderId="28" xfId="0" applyFont="1" applyBorder="1" applyAlignment="1">
      <alignment horizontal="center" vertical="center"/>
    </xf>
    <xf numFmtId="0" fontId="8" fillId="0" borderId="30" xfId="0" applyFont="1" applyBorder="1" applyAlignment="1">
      <alignment horizontal="center"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5" fillId="0" borderId="0" xfId="0" applyFont="1" applyAlignment="1">
      <alignment horizontal="center"/>
    </xf>
    <xf numFmtId="0" fontId="11" fillId="0" borderId="15" xfId="0" applyFont="1" applyFill="1" applyBorder="1" applyAlignment="1">
      <alignment horizontal="left" vertical="center" wrapText="1"/>
    </xf>
    <xf numFmtId="0" fontId="11" fillId="0" borderId="16" xfId="0" applyFont="1" applyFill="1" applyBorder="1" applyAlignment="1">
      <alignment horizontal="left" vertical="center" wrapText="1"/>
    </xf>
    <xf numFmtId="0" fontId="11" fillId="0" borderId="5"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6" xfId="0" applyFont="1" applyFill="1" applyBorder="1" applyAlignment="1">
      <alignment horizontal="left" vertical="center"/>
    </xf>
    <xf numFmtId="0" fontId="20" fillId="0" borderId="4" xfId="0" applyFont="1" applyBorder="1" applyAlignment="1">
      <alignment horizontal="center" vertical="center"/>
    </xf>
    <xf numFmtId="0" fontId="20" fillId="0" borderId="5" xfId="0" applyFont="1" applyFill="1" applyBorder="1" applyAlignment="1">
      <alignment horizontal="left" vertical="center" wrapText="1"/>
    </xf>
    <xf numFmtId="0" fontId="12" fillId="4" borderId="17" xfId="0" applyFont="1" applyFill="1" applyBorder="1" applyAlignment="1">
      <alignment horizontal="center" vertical="center"/>
    </xf>
    <xf numFmtId="0" fontId="12" fillId="4" borderId="18"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22" fillId="8" borderId="21" xfId="0" applyFont="1" applyFill="1" applyBorder="1" applyAlignment="1">
      <alignment horizontal="center" vertical="center"/>
    </xf>
    <xf numFmtId="0" fontId="24" fillId="8" borderId="0" xfId="0" applyFont="1" applyFill="1" applyBorder="1" applyAlignment="1">
      <alignment vertical="center" wrapText="1"/>
    </xf>
    <xf numFmtId="0" fontId="25" fillId="10" borderId="22" xfId="0" applyFont="1" applyFill="1" applyBorder="1" applyAlignment="1">
      <alignment horizontal="center" vertical="center"/>
    </xf>
    <xf numFmtId="0" fontId="26" fillId="10" borderId="23" xfId="0" applyFont="1" applyFill="1" applyBorder="1" applyAlignment="1">
      <alignment horizontal="center"/>
    </xf>
    <xf numFmtId="0" fontId="26" fillId="10" borderId="24" xfId="0" applyFont="1" applyFill="1" applyBorder="1" applyAlignment="1">
      <alignment horizontal="center"/>
    </xf>
    <xf numFmtId="0" fontId="27" fillId="11" borderId="8" xfId="0" applyFont="1" applyFill="1" applyBorder="1" applyAlignment="1">
      <alignment horizontal="center"/>
    </xf>
    <xf numFmtId="0" fontId="27" fillId="11" borderId="17" xfId="0" applyFont="1" applyFill="1" applyBorder="1" applyAlignment="1">
      <alignment horizontal="center"/>
    </xf>
    <xf numFmtId="0" fontId="28" fillId="12" borderId="25" xfId="0" applyFont="1" applyFill="1" applyBorder="1" applyAlignment="1">
      <alignment horizontal="center"/>
    </xf>
    <xf numFmtId="0" fontId="28" fillId="12" borderId="32" xfId="0" applyFont="1" applyFill="1" applyBorder="1" applyAlignment="1">
      <alignment horizontal="center"/>
    </xf>
    <xf numFmtId="0" fontId="29" fillId="0" borderId="9" xfId="0" applyFont="1" applyFill="1" applyBorder="1" applyAlignment="1">
      <alignment horizontal="left" vertical="center"/>
    </xf>
    <xf numFmtId="0" fontId="29" fillId="0" borderId="15" xfId="0" applyFont="1" applyFill="1" applyBorder="1" applyAlignment="1">
      <alignment horizontal="left" vertical="center"/>
    </xf>
    <xf numFmtId="0" fontId="29" fillId="0" borderId="16" xfId="0" applyFont="1" applyFill="1" applyBorder="1" applyAlignment="1">
      <alignment horizontal="left" vertical="center"/>
    </xf>
    <xf numFmtId="0" fontId="3" fillId="13" borderId="14" xfId="0" applyFont="1" applyFill="1" applyBorder="1" applyAlignment="1">
      <alignment horizontal="left" vertical="top" wrapText="1"/>
    </xf>
    <xf numFmtId="0" fontId="3" fillId="13" borderId="2" xfId="0" applyFont="1" applyFill="1" applyBorder="1" applyAlignment="1">
      <alignment horizontal="left" vertical="top" wrapText="1"/>
    </xf>
    <xf numFmtId="0" fontId="4" fillId="13" borderId="11" xfId="0" applyFont="1" applyFill="1" applyBorder="1" applyAlignment="1">
      <alignment horizontal="left" vertical="top" wrapText="1"/>
    </xf>
    <xf numFmtId="0" fontId="4" fillId="13" borderId="3" xfId="0" applyFont="1" applyFill="1" applyBorder="1" applyAlignment="1">
      <alignment horizontal="left" vertical="top" wrapText="1"/>
    </xf>
    <xf numFmtId="0" fontId="20" fillId="14" borderId="19" xfId="0" applyFont="1" applyFill="1" applyBorder="1" applyAlignment="1">
      <alignment horizontal="center" vertical="center"/>
    </xf>
    <xf numFmtId="0" fontId="4" fillId="13" borderId="11" xfId="0" applyFont="1" applyFill="1" applyBorder="1" applyAlignment="1">
      <alignment horizontal="left" vertical="top" wrapText="1"/>
    </xf>
    <xf numFmtId="0" fontId="4" fillId="13" borderId="3" xfId="0" applyFont="1" applyFill="1" applyBorder="1" applyAlignment="1">
      <alignment horizontal="left" vertical="top" wrapText="1"/>
    </xf>
    <xf numFmtId="0" fontId="20" fillId="15" borderId="19" xfId="0" applyFont="1" applyFill="1" applyBorder="1" applyAlignment="1">
      <alignment horizontal="center" vertical="center"/>
    </xf>
    <xf numFmtId="0" fontId="4" fillId="13" borderId="13" xfId="0" applyFont="1" applyFill="1" applyBorder="1" applyAlignment="1">
      <alignment horizontal="left" vertical="top" wrapText="1"/>
    </xf>
    <xf numFmtId="0" fontId="4" fillId="13" borderId="12" xfId="0" applyFont="1" applyFill="1" applyBorder="1" applyAlignment="1">
      <alignment horizontal="left" vertical="top" wrapText="1"/>
    </xf>
    <xf numFmtId="0" fontId="30" fillId="11" borderId="10" xfId="0" applyFont="1" applyFill="1" applyBorder="1" applyAlignment="1">
      <alignment horizontal="center" vertical="center" wrapText="1"/>
    </xf>
    <xf numFmtId="0" fontId="30" fillId="11" borderId="7" xfId="0" applyFont="1" applyFill="1" applyBorder="1" applyAlignment="1">
      <alignment horizontal="center" vertical="center" wrapText="1"/>
    </xf>
    <xf numFmtId="0" fontId="30" fillId="11" borderId="6" xfId="0" applyFont="1" applyFill="1" applyBorder="1" applyAlignment="1">
      <alignment horizontal="center" vertical="center" wrapText="1"/>
    </xf>
    <xf numFmtId="0" fontId="30" fillId="11" borderId="6" xfId="0" applyFont="1" applyFill="1" applyBorder="1" applyAlignment="1">
      <alignment horizontal="center" vertical="center" wrapText="1"/>
    </xf>
    <xf numFmtId="0" fontId="23" fillId="12" borderId="33" xfId="0" applyFont="1" applyFill="1" applyBorder="1" applyAlignment="1">
      <alignment horizontal="center" vertical="center" wrapText="1"/>
    </xf>
    <xf numFmtId="0" fontId="23" fillId="12" borderId="34" xfId="0" applyFont="1" applyFill="1" applyBorder="1" applyAlignment="1">
      <alignment horizontal="center" vertical="center" wrapText="1"/>
    </xf>
    <xf numFmtId="0" fontId="21" fillId="7" borderId="31" xfId="3" applyAlignment="1">
      <alignment horizontal="center" vertical="center"/>
    </xf>
    <xf numFmtId="0" fontId="5" fillId="9" borderId="35" xfId="0" applyFont="1" applyFill="1" applyBorder="1" applyAlignment="1">
      <alignment vertical="center"/>
    </xf>
  </cellXfs>
  <cellStyles count="4">
    <cellStyle name="Hyperlink 2" xfId="2"/>
    <cellStyle name="Hyperlink 3" xfId="1"/>
    <cellStyle name="Input" xfId="3" builtinId="20"/>
    <cellStyle name="Normal" xfId="0" builtinId="0"/>
  </cellStyles>
  <dxfs count="7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5214937</xdr:colOff>
      <xdr:row>5</xdr:row>
      <xdr:rowOff>71438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2"/>
  <sheetViews>
    <sheetView tabSelected="1" zoomScale="70" zoomScaleNormal="70" workbookViewId="0">
      <selection activeCell="C19" sqref="C19:D19"/>
    </sheetView>
  </sheetViews>
  <sheetFormatPr defaultColWidth="9.140625" defaultRowHeight="15" x14ac:dyDescent="0.25"/>
  <cols>
    <col min="1" max="1" width="5" style="3" customWidth="1"/>
    <col min="2" max="2" width="44" style="1" customWidth="1"/>
    <col min="3" max="3" width="2.7109375" style="1" customWidth="1"/>
    <col min="4" max="4" width="84.28515625" style="4" customWidth="1"/>
    <col min="5" max="5" width="15.28515625" style="1" bestFit="1" customWidth="1"/>
    <col min="6" max="6" width="78.42578125" style="1" customWidth="1"/>
    <col min="7" max="7" width="17.42578125" style="1" customWidth="1"/>
    <col min="8" max="13" width="9.140625" style="1"/>
    <col min="14" max="14" width="9.140625" style="1" customWidth="1"/>
    <col min="15" max="15" width="9.140625" style="1"/>
    <col min="16" max="16" width="9.140625" style="1" customWidth="1"/>
    <col min="17" max="16384" width="9.140625" style="1"/>
  </cols>
  <sheetData>
    <row r="1" spans="1:11" ht="75.75" customHeight="1" thickBot="1" x14ac:dyDescent="0.25">
      <c r="A1" s="50"/>
      <c r="B1" s="50"/>
      <c r="C1" s="50"/>
      <c r="D1" s="50"/>
      <c r="E1" s="50"/>
      <c r="F1" s="50"/>
      <c r="G1" s="50"/>
      <c r="H1" s="50"/>
      <c r="I1" s="50"/>
      <c r="J1" s="50"/>
      <c r="K1" s="50"/>
    </row>
    <row r="2" spans="1:11" ht="39" customHeight="1" thickTop="1" thickBot="1" x14ac:dyDescent="0.35">
      <c r="A2" s="64" t="s">
        <v>39</v>
      </c>
      <c r="B2" s="65"/>
      <c r="C2" s="66"/>
      <c r="D2" s="2" t="s">
        <v>38</v>
      </c>
      <c r="E2" s="62">
        <v>1321</v>
      </c>
      <c r="F2" s="63" t="s">
        <v>81</v>
      </c>
    </row>
    <row r="3" spans="1:11" ht="15.75" thickTop="1" x14ac:dyDescent="0.25"/>
    <row r="4" spans="1:11" ht="15.75" thickBot="1" x14ac:dyDescent="0.3"/>
    <row r="5" spans="1:11" ht="105.75" customHeight="1" thickTop="1" thickBot="1" x14ac:dyDescent="0.3">
      <c r="B5" s="5" t="s">
        <v>40</v>
      </c>
      <c r="C5" s="6"/>
      <c r="D5" s="7"/>
      <c r="E5" s="6"/>
      <c r="F5" s="8" t="s">
        <v>41</v>
      </c>
      <c r="G5" s="9">
        <v>0.4</v>
      </c>
    </row>
    <row r="6" spans="1:11" ht="16.5" thickTop="1" thickBot="1" x14ac:dyDescent="0.3"/>
    <row r="7" spans="1:11" ht="28.5" thickBot="1" x14ac:dyDescent="0.45">
      <c r="A7" s="67" t="s">
        <v>18</v>
      </c>
      <c r="B7" s="68"/>
      <c r="C7" s="68"/>
      <c r="D7" s="68"/>
      <c r="E7" s="68"/>
      <c r="F7" s="69" t="s">
        <v>20</v>
      </c>
      <c r="G7" s="70"/>
    </row>
    <row r="8" spans="1:11" s="10" customFormat="1" ht="16.5" customHeight="1" x14ac:dyDescent="0.25">
      <c r="A8" s="71" t="s">
        <v>16</v>
      </c>
      <c r="B8" s="72"/>
      <c r="C8" s="72"/>
      <c r="D8" s="72"/>
      <c r="E8" s="73"/>
      <c r="F8" s="74" t="s">
        <v>21</v>
      </c>
      <c r="G8" s="75"/>
    </row>
    <row r="9" spans="1:11" s="10" customFormat="1" ht="48" customHeight="1" thickBot="1" x14ac:dyDescent="0.3">
      <c r="A9" s="16" t="s">
        <v>17</v>
      </c>
      <c r="B9" s="41" t="s">
        <v>49</v>
      </c>
      <c r="C9" s="51"/>
      <c r="D9" s="51"/>
      <c r="E9" s="52"/>
      <c r="F9" s="76" t="s">
        <v>33</v>
      </c>
      <c r="G9" s="77"/>
    </row>
    <row r="10" spans="1:11" s="10" customFormat="1" ht="33.75" customHeight="1" thickBot="1" x14ac:dyDescent="0.3">
      <c r="A10" s="78" t="s">
        <v>23</v>
      </c>
      <c r="B10" s="53" t="s">
        <v>32</v>
      </c>
      <c r="C10" s="54"/>
      <c r="D10" s="54"/>
      <c r="E10" s="55"/>
      <c r="F10" s="79" t="s">
        <v>34</v>
      </c>
      <c r="G10" s="80"/>
      <c r="I10" s="11"/>
    </row>
    <row r="11" spans="1:11" s="10" customFormat="1" ht="33.75" customHeight="1" thickBot="1" x14ac:dyDescent="0.3">
      <c r="A11" s="81" t="s">
        <v>1</v>
      </c>
      <c r="B11" s="53" t="s">
        <v>22</v>
      </c>
      <c r="C11" s="54"/>
      <c r="D11" s="54"/>
      <c r="E11" s="55"/>
      <c r="F11" s="82"/>
      <c r="G11" s="83"/>
      <c r="I11" s="12"/>
    </row>
    <row r="12" spans="1:11" ht="39.75" customHeight="1" thickBot="1" x14ac:dyDescent="0.25">
      <c r="A12" s="84" t="s">
        <v>0</v>
      </c>
      <c r="B12" s="85"/>
      <c r="C12" s="86" t="s">
        <v>36</v>
      </c>
      <c r="D12" s="85"/>
      <c r="E12" s="87" t="s">
        <v>35</v>
      </c>
      <c r="F12" s="88" t="s">
        <v>37</v>
      </c>
      <c r="G12" s="89" t="s">
        <v>19</v>
      </c>
    </row>
    <row r="13" spans="1:11" x14ac:dyDescent="0.2">
      <c r="A13" s="13" t="s">
        <v>24</v>
      </c>
      <c r="B13" s="14"/>
      <c r="C13" s="58"/>
      <c r="D13" s="58"/>
      <c r="E13" s="58"/>
      <c r="F13" s="58"/>
      <c r="G13" s="59"/>
    </row>
    <row r="14" spans="1:11" ht="142.5" customHeight="1" x14ac:dyDescent="0.2">
      <c r="A14" s="15" t="s">
        <v>53</v>
      </c>
      <c r="B14" s="56" t="s">
        <v>60</v>
      </c>
      <c r="C14" s="37" t="s">
        <v>82</v>
      </c>
      <c r="D14" s="37"/>
      <c r="E14" s="16" t="s">
        <v>17</v>
      </c>
      <c r="F14" s="28"/>
      <c r="G14" s="91"/>
    </row>
    <row r="15" spans="1:11" ht="68.25" customHeight="1" x14ac:dyDescent="0.2">
      <c r="A15" s="15" t="s">
        <v>54</v>
      </c>
      <c r="B15" s="56"/>
      <c r="C15" s="57" t="s">
        <v>83</v>
      </c>
      <c r="D15" s="42"/>
      <c r="E15" s="16" t="s">
        <v>17</v>
      </c>
      <c r="F15" s="28"/>
      <c r="G15" s="91"/>
    </row>
    <row r="16" spans="1:11" ht="99" customHeight="1" x14ac:dyDescent="0.2">
      <c r="A16" s="15" t="s">
        <v>55</v>
      </c>
      <c r="B16" s="34" t="s">
        <v>76</v>
      </c>
      <c r="C16" s="60" t="s">
        <v>77</v>
      </c>
      <c r="D16" s="61"/>
      <c r="E16" s="16" t="s">
        <v>17</v>
      </c>
      <c r="F16" s="28"/>
      <c r="G16" s="91"/>
    </row>
    <row r="17" spans="1:7" ht="50.1" customHeight="1" x14ac:dyDescent="0.2">
      <c r="A17" s="15" t="s">
        <v>69</v>
      </c>
      <c r="B17" s="31" t="s">
        <v>50</v>
      </c>
      <c r="C17" s="57" t="s">
        <v>84</v>
      </c>
      <c r="D17" s="42"/>
      <c r="E17" s="16" t="s">
        <v>17</v>
      </c>
      <c r="F17" s="28"/>
      <c r="G17" s="91"/>
    </row>
    <row r="18" spans="1:7" x14ac:dyDescent="0.2">
      <c r="A18" s="27" t="s">
        <v>25</v>
      </c>
      <c r="B18" s="18"/>
      <c r="C18" s="36"/>
      <c r="D18" s="36"/>
      <c r="E18" s="36"/>
      <c r="F18" s="36"/>
      <c r="G18" s="36"/>
    </row>
    <row r="19" spans="1:7" ht="50.1" customHeight="1" x14ac:dyDescent="0.2">
      <c r="A19" s="15" t="s">
        <v>70</v>
      </c>
      <c r="B19" s="29" t="s">
        <v>26</v>
      </c>
      <c r="C19" s="37" t="s">
        <v>59</v>
      </c>
      <c r="D19" s="37"/>
      <c r="E19" s="16" t="s">
        <v>17</v>
      </c>
      <c r="F19" s="17"/>
      <c r="G19" s="91"/>
    </row>
    <row r="20" spans="1:7" ht="50.1" customHeight="1" x14ac:dyDescent="0.2">
      <c r="A20" s="15" t="s">
        <v>71</v>
      </c>
      <c r="B20" s="29" t="s">
        <v>85</v>
      </c>
      <c r="C20" s="37" t="s">
        <v>51</v>
      </c>
      <c r="D20" s="37"/>
      <c r="E20" s="16" t="s">
        <v>17</v>
      </c>
      <c r="F20" s="17"/>
      <c r="G20" s="91"/>
    </row>
    <row r="21" spans="1:7" ht="50.1" customHeight="1" x14ac:dyDescent="0.2">
      <c r="A21" s="15" t="s">
        <v>56</v>
      </c>
      <c r="B21" s="32" t="s">
        <v>64</v>
      </c>
      <c r="C21" s="41" t="s">
        <v>75</v>
      </c>
      <c r="D21" s="42"/>
      <c r="E21" s="16" t="s">
        <v>17</v>
      </c>
      <c r="F21" s="17"/>
      <c r="G21" s="91"/>
    </row>
    <row r="22" spans="1:7" ht="50.1" customHeight="1" x14ac:dyDescent="0.2">
      <c r="A22" s="15" t="s">
        <v>72</v>
      </c>
      <c r="B22" s="32" t="s">
        <v>65</v>
      </c>
      <c r="C22" s="60" t="s">
        <v>74</v>
      </c>
      <c r="D22" s="61"/>
      <c r="E22" s="16" t="s">
        <v>17</v>
      </c>
      <c r="F22" s="17"/>
      <c r="G22" s="91"/>
    </row>
    <row r="23" spans="1:7" ht="15" customHeight="1" x14ac:dyDescent="0.2">
      <c r="A23" s="27" t="s">
        <v>27</v>
      </c>
      <c r="B23" s="18"/>
      <c r="C23" s="36"/>
      <c r="D23" s="36"/>
      <c r="E23" s="36"/>
      <c r="F23" s="36"/>
      <c r="G23" s="36"/>
    </row>
    <row r="24" spans="1:7" ht="50.1" customHeight="1" x14ac:dyDescent="0.2">
      <c r="A24" s="15" t="s">
        <v>57</v>
      </c>
      <c r="B24" s="38" t="s">
        <v>66</v>
      </c>
      <c r="C24" s="37" t="s">
        <v>68</v>
      </c>
      <c r="D24" s="37"/>
      <c r="E24" s="16" t="s">
        <v>17</v>
      </c>
      <c r="F24" s="17"/>
      <c r="G24" s="91"/>
    </row>
    <row r="25" spans="1:7" ht="50.1" customHeight="1" x14ac:dyDescent="0.2">
      <c r="A25" s="15" t="s">
        <v>58</v>
      </c>
      <c r="B25" s="39"/>
      <c r="C25" s="41" t="s">
        <v>67</v>
      </c>
      <c r="D25" s="42"/>
      <c r="E25" s="16" t="s">
        <v>17</v>
      </c>
      <c r="F25" s="17"/>
      <c r="G25" s="91"/>
    </row>
    <row r="26" spans="1:7" ht="50.1" customHeight="1" x14ac:dyDescent="0.2">
      <c r="A26" s="15" t="s">
        <v>79</v>
      </c>
      <c r="B26" s="33" t="s">
        <v>73</v>
      </c>
      <c r="C26" s="41" t="s">
        <v>78</v>
      </c>
      <c r="D26" s="42"/>
      <c r="E26" s="16" t="s">
        <v>17</v>
      </c>
      <c r="F26" s="17"/>
      <c r="G26" s="91"/>
    </row>
    <row r="27" spans="1:7" x14ac:dyDescent="0.2">
      <c r="A27" s="27" t="s">
        <v>28</v>
      </c>
      <c r="B27" s="18"/>
      <c r="C27" s="36"/>
      <c r="D27" s="36"/>
      <c r="E27" s="36"/>
      <c r="F27" s="36"/>
      <c r="G27" s="36"/>
    </row>
    <row r="28" spans="1:7" ht="50.1" customHeight="1" x14ac:dyDescent="0.2">
      <c r="A28" s="15" t="s">
        <v>80</v>
      </c>
      <c r="B28" s="29" t="s">
        <v>29</v>
      </c>
      <c r="C28" s="40" t="s">
        <v>30</v>
      </c>
      <c r="D28" s="40"/>
      <c r="E28" s="16" t="s">
        <v>17</v>
      </c>
      <c r="F28" s="17"/>
      <c r="G28" s="91"/>
    </row>
    <row r="29" spans="1:7" ht="50.1" customHeight="1" x14ac:dyDescent="0.2">
      <c r="A29" s="15" t="s">
        <v>86</v>
      </c>
      <c r="B29" s="30" t="s">
        <v>31</v>
      </c>
      <c r="C29" s="40" t="s">
        <v>63</v>
      </c>
      <c r="D29" s="40"/>
      <c r="E29" s="16" t="s">
        <v>17</v>
      </c>
      <c r="F29" s="17"/>
      <c r="G29" s="91"/>
    </row>
    <row r="30" spans="1:7" ht="50.1" customHeight="1" x14ac:dyDescent="0.2">
      <c r="A30" s="15" t="s">
        <v>87</v>
      </c>
      <c r="B30" s="45" t="s">
        <v>91</v>
      </c>
      <c r="C30" s="40" t="s">
        <v>62</v>
      </c>
      <c r="D30" s="40"/>
      <c r="E30" s="16" t="s">
        <v>17</v>
      </c>
      <c r="F30" s="17"/>
      <c r="G30" s="91"/>
    </row>
    <row r="31" spans="1:7" ht="50.1" customHeight="1" x14ac:dyDescent="0.2">
      <c r="A31" s="15" t="s">
        <v>88</v>
      </c>
      <c r="B31" s="46"/>
      <c r="C31" s="41" t="s">
        <v>89</v>
      </c>
      <c r="D31" s="42"/>
      <c r="E31" s="90" t="s">
        <v>23</v>
      </c>
      <c r="F31" s="17"/>
      <c r="G31" s="91"/>
    </row>
    <row r="32" spans="1:7" ht="50.1" customHeight="1" x14ac:dyDescent="0.2">
      <c r="A32" s="15" t="s">
        <v>93</v>
      </c>
      <c r="B32" s="47" t="s">
        <v>95</v>
      </c>
      <c r="C32" s="37" t="s">
        <v>61</v>
      </c>
      <c r="D32" s="37"/>
      <c r="E32" s="16" t="s">
        <v>1</v>
      </c>
      <c r="F32" s="17"/>
      <c r="G32" s="91"/>
    </row>
    <row r="33" spans="1:7" ht="45.75" customHeight="1" x14ac:dyDescent="0.2">
      <c r="A33" s="15" t="s">
        <v>90</v>
      </c>
      <c r="B33" s="48"/>
      <c r="C33" s="41" t="s">
        <v>92</v>
      </c>
      <c r="D33" s="42"/>
      <c r="E33" s="16" t="s">
        <v>17</v>
      </c>
      <c r="F33" s="17"/>
      <c r="G33" s="91"/>
    </row>
    <row r="34" spans="1:7" ht="42.75" customHeight="1" x14ac:dyDescent="0.2">
      <c r="A34" s="15" t="s">
        <v>96</v>
      </c>
      <c r="B34" s="49"/>
      <c r="C34" s="41" t="s">
        <v>94</v>
      </c>
      <c r="D34" s="42"/>
      <c r="E34" s="16" t="s">
        <v>1</v>
      </c>
      <c r="F34" s="17"/>
      <c r="G34" s="91"/>
    </row>
    <row r="36" spans="1:7" ht="28.5" hidden="1" customHeight="1" x14ac:dyDescent="0.4">
      <c r="A36" s="43" t="s">
        <v>42</v>
      </c>
      <c r="B36" s="44"/>
      <c r="C36" s="44"/>
      <c r="D36" s="44"/>
      <c r="E36" s="44"/>
      <c r="F36" s="44"/>
      <c r="G36" s="44"/>
    </row>
    <row r="37" spans="1:7" ht="28.5" hidden="1" customHeight="1" x14ac:dyDescent="0.3">
      <c r="B37" s="19" t="s">
        <v>43</v>
      </c>
      <c r="D37" s="20" t="s">
        <v>47</v>
      </c>
      <c r="E37" s="21">
        <f>$E2</f>
        <v>1321</v>
      </c>
      <c r="F37" s="21" t="str">
        <f>$F2</f>
        <v>Ultrafast laser for multiphoton imaging</v>
      </c>
    </row>
    <row r="38" spans="1:7" ht="63.75" hidden="1" customHeight="1" thickBot="1" x14ac:dyDescent="0.3">
      <c r="B38" s="35" t="s">
        <v>52</v>
      </c>
      <c r="C38" s="35"/>
      <c r="D38" s="35"/>
      <c r="E38" s="35"/>
      <c r="F38" s="35"/>
      <c r="G38" s="35"/>
    </row>
    <row r="39" spans="1:7" ht="36.75" hidden="1" customHeight="1" thickTop="1" thickBot="1" x14ac:dyDescent="0.3">
      <c r="B39" s="22" t="s">
        <v>45</v>
      </c>
      <c r="D39" s="23" t="s">
        <v>46</v>
      </c>
      <c r="E39" s="24" t="s">
        <v>48</v>
      </c>
      <c r="F39" s="25" t="s">
        <v>44</v>
      </c>
      <c r="G39" s="26">
        <v>5</v>
      </c>
    </row>
    <row r="40" spans="1:7" ht="35.1" hidden="1" customHeight="1" thickBot="1" x14ac:dyDescent="0.3">
      <c r="F40" s="25" t="s">
        <v>44</v>
      </c>
    </row>
    <row r="41" spans="1:7" ht="35.1" hidden="1" customHeight="1" thickBot="1" x14ac:dyDescent="0.3">
      <c r="F41" s="25" t="s">
        <v>44</v>
      </c>
    </row>
    <row r="42" spans="1:7" ht="35.1" hidden="1" customHeight="1" thickBot="1" x14ac:dyDescent="0.3">
      <c r="F42" s="25" t="s">
        <v>44</v>
      </c>
    </row>
    <row r="43" spans="1:7" ht="15.75" hidden="1" thickBot="1" x14ac:dyDescent="0.3"/>
    <row r="44" spans="1:7" ht="46.5" hidden="1" thickTop="1" thickBot="1" x14ac:dyDescent="0.3">
      <c r="D44" s="23" t="s">
        <v>46</v>
      </c>
      <c r="E44" s="24" t="s">
        <v>48</v>
      </c>
      <c r="F44" s="25" t="s">
        <v>44</v>
      </c>
      <c r="G44" s="26">
        <v>5</v>
      </c>
    </row>
    <row r="45" spans="1:7" ht="35.1" hidden="1" customHeight="1" thickBot="1" x14ac:dyDescent="0.3">
      <c r="F45" s="25" t="s">
        <v>44</v>
      </c>
    </row>
    <row r="46" spans="1:7" ht="35.1" hidden="1" customHeight="1" thickBot="1" x14ac:dyDescent="0.3">
      <c r="F46" s="25" t="s">
        <v>44</v>
      </c>
    </row>
    <row r="47" spans="1:7" ht="35.1" hidden="1" customHeight="1" thickBot="1" x14ac:dyDescent="0.3">
      <c r="F47" s="25" t="s">
        <v>44</v>
      </c>
    </row>
    <row r="48" spans="1:7" ht="15.75" hidden="1" thickBot="1" x14ac:dyDescent="0.3"/>
    <row r="49" spans="4:7" ht="46.5" hidden="1" thickTop="1" thickBot="1" x14ac:dyDescent="0.3">
      <c r="D49" s="23" t="s">
        <v>46</v>
      </c>
      <c r="E49" s="24" t="s">
        <v>48</v>
      </c>
      <c r="F49" s="25" t="s">
        <v>44</v>
      </c>
      <c r="G49" s="26">
        <v>5</v>
      </c>
    </row>
    <row r="50" spans="4:7" ht="35.1" hidden="1" customHeight="1" thickBot="1" x14ac:dyDescent="0.3">
      <c r="F50" s="25" t="s">
        <v>44</v>
      </c>
    </row>
    <row r="51" spans="4:7" ht="35.1" hidden="1" customHeight="1" thickBot="1" x14ac:dyDescent="0.3">
      <c r="F51" s="25" t="s">
        <v>44</v>
      </c>
    </row>
    <row r="52" spans="4:7" ht="35.1" hidden="1" customHeight="1" thickBot="1" x14ac:dyDescent="0.3">
      <c r="F52" s="25" t="s">
        <v>44</v>
      </c>
    </row>
  </sheetData>
  <mergeCells count="40">
    <mergeCell ref="B14:B15"/>
    <mergeCell ref="C15:D15"/>
    <mergeCell ref="C29:D29"/>
    <mergeCell ref="C13:G13"/>
    <mergeCell ref="C14:D14"/>
    <mergeCell ref="C21:D21"/>
    <mergeCell ref="C17:D17"/>
    <mergeCell ref="C24:D24"/>
    <mergeCell ref="C18:G18"/>
    <mergeCell ref="C20:D20"/>
    <mergeCell ref="C22:D22"/>
    <mergeCell ref="C28:D28"/>
    <mergeCell ref="C26:D26"/>
    <mergeCell ref="C16:D16"/>
    <mergeCell ref="A1:K1"/>
    <mergeCell ref="A2:C2"/>
    <mergeCell ref="A12:B12"/>
    <mergeCell ref="C12:D12"/>
    <mergeCell ref="A8:E8"/>
    <mergeCell ref="F8:G8"/>
    <mergeCell ref="B9:E9"/>
    <mergeCell ref="B10:E10"/>
    <mergeCell ref="F10:G11"/>
    <mergeCell ref="B11:E11"/>
    <mergeCell ref="A7:E7"/>
    <mergeCell ref="F7:G7"/>
    <mergeCell ref="B38:G38"/>
    <mergeCell ref="C23:G23"/>
    <mergeCell ref="C19:D19"/>
    <mergeCell ref="B24:B25"/>
    <mergeCell ref="C30:D30"/>
    <mergeCell ref="C32:D32"/>
    <mergeCell ref="C27:G27"/>
    <mergeCell ref="C25:D25"/>
    <mergeCell ref="A36:G36"/>
    <mergeCell ref="C31:D31"/>
    <mergeCell ref="C33:D33"/>
    <mergeCell ref="C34:D34"/>
    <mergeCell ref="B30:B31"/>
    <mergeCell ref="B32:B34"/>
  </mergeCells>
  <conditionalFormatting sqref="E24:E26 E14:E17 E20:E22 E29:E31 E33">
    <cfRule type="containsText" dxfId="72" priority="459" operator="containsText" text="N">
      <formula>NOT(ISERROR(SEARCH("N",E14)))</formula>
    </cfRule>
    <cfRule type="containsText" dxfId="71" priority="460" operator="containsText" text="Q">
      <formula>NOT(ISERROR(SEARCH("Q",E14)))</formula>
    </cfRule>
    <cfRule type="containsText" dxfId="70" priority="461" operator="containsText" text="D">
      <formula>NOT(ISERROR(SEARCH("D",E14)))</formula>
    </cfRule>
  </conditionalFormatting>
  <conditionalFormatting sqref="E24:E26 E14:E17 E20:E22 E29:E31 E33">
    <cfRule type="containsText" dxfId="69" priority="458" operator="containsText" text="M">
      <formula>NOT(ISERROR(SEARCH("M",E14)))</formula>
    </cfRule>
  </conditionalFormatting>
  <conditionalFormatting sqref="E24:E26 E14:E17 E20:E22 E29:E31 E33">
    <cfRule type="containsText" dxfId="68" priority="457" operator="containsText" text="S">
      <formula>NOT(ISERROR(SEARCH("S",E14)))</formula>
    </cfRule>
  </conditionalFormatting>
  <conditionalFormatting sqref="E30:E31 E33">
    <cfRule type="containsText" dxfId="67" priority="462" operator="containsText" text="N">
      <formula>NOT(ISERROR(SEARCH("N",#REF!)))</formula>
    </cfRule>
    <cfRule type="containsText" dxfId="66" priority="462" operator="containsText" text="Q">
      <formula>NOT(ISERROR(SEARCH("Q",#REF!)))</formula>
    </cfRule>
    <cfRule type="containsText" dxfId="65" priority="462" operator="containsText" text="D">
      <formula>NOT(ISERROR(SEARCH("D",#REF!)))</formula>
    </cfRule>
  </conditionalFormatting>
  <conditionalFormatting sqref="E30:E31 E33">
    <cfRule type="containsText" dxfId="64" priority="463" operator="containsText" text="M">
      <formula>NOT(ISERROR(SEARCH("M",#REF!)))</formula>
    </cfRule>
  </conditionalFormatting>
  <conditionalFormatting sqref="E30:E31 E33">
    <cfRule type="containsText" dxfId="63" priority="464" operator="containsText" text="S">
      <formula>NOT(ISERROR(SEARCH("S",#REF!)))</formula>
    </cfRule>
  </conditionalFormatting>
  <conditionalFormatting sqref="E29">
    <cfRule type="containsText" dxfId="62" priority="466" operator="containsText" text="N">
      <formula>NOT(ISERROR(SEARCH("N",#REF!)))</formula>
    </cfRule>
    <cfRule type="containsText" dxfId="61" priority="466" operator="containsText" text="Q">
      <formula>NOT(ISERROR(SEARCH("Q",#REF!)))</formula>
    </cfRule>
    <cfRule type="containsText" dxfId="60" priority="466" operator="containsText" text="D">
      <formula>NOT(ISERROR(SEARCH("D",#REF!)))</formula>
    </cfRule>
  </conditionalFormatting>
  <conditionalFormatting sqref="E29">
    <cfRule type="containsText" dxfId="59" priority="467" operator="containsText" text="M">
      <formula>NOT(ISERROR(SEARCH("M",#REF!)))</formula>
    </cfRule>
  </conditionalFormatting>
  <conditionalFormatting sqref="E29">
    <cfRule type="containsText" dxfId="58" priority="468" operator="containsText" text="S">
      <formula>NOT(ISERROR(SEARCH("S",#REF!)))</formula>
    </cfRule>
  </conditionalFormatting>
  <conditionalFormatting sqref="E30:E31 E24:E26">
    <cfRule type="containsText" dxfId="57" priority="61" operator="containsText" text="N">
      <formula>NOT(ISERROR(SEARCH("N",#REF!)))</formula>
    </cfRule>
  </conditionalFormatting>
  <conditionalFormatting sqref="E30:E31 E24:E26">
    <cfRule type="containsText" dxfId="56" priority="62" operator="containsText" text="M">
      <formula>NOT(ISERROR(SEARCH("M",#REF!)))</formula>
    </cfRule>
  </conditionalFormatting>
  <conditionalFormatting sqref="E30:E31 E24:E26">
    <cfRule type="containsText" dxfId="55" priority="63" operator="containsText" text="S">
      <formula>NOT(ISERROR(SEARCH("S",#REF!)))</formula>
    </cfRule>
  </conditionalFormatting>
  <conditionalFormatting sqref="E19">
    <cfRule type="containsText" dxfId="54" priority="58" operator="containsText" text="N">
      <formula>NOT(ISERROR(SEARCH("N",E19)))</formula>
    </cfRule>
    <cfRule type="containsText" dxfId="53" priority="59" operator="containsText" text="Q">
      <formula>NOT(ISERROR(SEARCH("Q",E19)))</formula>
    </cfRule>
    <cfRule type="containsText" dxfId="52" priority="60" operator="containsText" text="D">
      <formula>NOT(ISERROR(SEARCH("D",E19)))</formula>
    </cfRule>
  </conditionalFormatting>
  <conditionalFormatting sqref="E19">
    <cfRule type="containsText" dxfId="51" priority="57" operator="containsText" text="M">
      <formula>NOT(ISERROR(SEARCH("M",E19)))</formula>
    </cfRule>
  </conditionalFormatting>
  <conditionalFormatting sqref="E19">
    <cfRule type="containsText" dxfId="50" priority="56" operator="containsText" text="S">
      <formula>NOT(ISERROR(SEARCH("S",E19)))</formula>
    </cfRule>
  </conditionalFormatting>
  <conditionalFormatting sqref="E28">
    <cfRule type="containsText" dxfId="49" priority="53" operator="containsText" text="N">
      <formula>NOT(ISERROR(SEARCH("N",E28)))</formula>
    </cfRule>
    <cfRule type="containsText" dxfId="48" priority="54" operator="containsText" text="Q">
      <formula>NOT(ISERROR(SEARCH("Q",E28)))</formula>
    </cfRule>
    <cfRule type="containsText" dxfId="47" priority="55" operator="containsText" text="D">
      <formula>NOT(ISERROR(SEARCH("D",E28)))</formula>
    </cfRule>
  </conditionalFormatting>
  <conditionalFormatting sqref="E28">
    <cfRule type="containsText" dxfId="46" priority="52" operator="containsText" text="M">
      <formula>NOT(ISERROR(SEARCH("M",E28)))</formula>
    </cfRule>
  </conditionalFormatting>
  <conditionalFormatting sqref="E28">
    <cfRule type="containsText" dxfId="45" priority="51" operator="containsText" text="S">
      <formula>NOT(ISERROR(SEARCH("S",E28)))</formula>
    </cfRule>
  </conditionalFormatting>
  <conditionalFormatting sqref="A9">
    <cfRule type="containsText" dxfId="39" priority="38" operator="containsText" text="N">
      <formula>NOT(ISERROR(SEARCH("N",A9)))</formula>
    </cfRule>
    <cfRule type="containsText" dxfId="38" priority="39" operator="containsText" text="Q">
      <formula>NOT(ISERROR(SEARCH("Q",A9)))</formula>
    </cfRule>
    <cfRule type="containsText" dxfId="37" priority="40" operator="containsText" text="D">
      <formula>NOT(ISERROR(SEARCH("D",A9)))</formula>
    </cfRule>
  </conditionalFormatting>
  <conditionalFormatting sqref="A9">
    <cfRule type="containsText" dxfId="36" priority="37" operator="containsText" text="M">
      <formula>NOT(ISERROR(SEARCH("M",A9)))</formula>
    </cfRule>
  </conditionalFormatting>
  <conditionalFormatting sqref="A9">
    <cfRule type="containsText" dxfId="35" priority="36" operator="containsText" text="S">
      <formula>NOT(ISERROR(SEARCH("S",A9)))</formula>
    </cfRule>
  </conditionalFormatting>
  <conditionalFormatting sqref="E32">
    <cfRule type="containsText" dxfId="34" priority="33" operator="containsText" text="N">
      <formula>NOT(ISERROR(SEARCH("N",E32)))</formula>
    </cfRule>
    <cfRule type="containsText" dxfId="33" priority="34" operator="containsText" text="Q">
      <formula>NOT(ISERROR(SEARCH("Q",E32)))</formula>
    </cfRule>
    <cfRule type="containsText" dxfId="32" priority="35" operator="containsText" text="D">
      <formula>NOT(ISERROR(SEARCH("D",E32)))</formula>
    </cfRule>
  </conditionalFormatting>
  <conditionalFormatting sqref="E32">
    <cfRule type="containsText" dxfId="31" priority="32" operator="containsText" text="M">
      <formula>NOT(ISERROR(SEARCH("M",E32)))</formula>
    </cfRule>
  </conditionalFormatting>
  <conditionalFormatting sqref="E32">
    <cfRule type="containsText" dxfId="30" priority="31" operator="containsText" text="S">
      <formula>NOT(ISERROR(SEARCH("S",E32)))</formula>
    </cfRule>
  </conditionalFormatting>
  <conditionalFormatting sqref="E34">
    <cfRule type="containsText" dxfId="29" priority="28" operator="containsText" text="N">
      <formula>NOT(ISERROR(SEARCH("N",E34)))</formula>
    </cfRule>
    <cfRule type="containsText" dxfId="28" priority="29" operator="containsText" text="Q">
      <formula>NOT(ISERROR(SEARCH("Q",E34)))</formula>
    </cfRule>
    <cfRule type="containsText" dxfId="27" priority="30" operator="containsText" text="D">
      <formula>NOT(ISERROR(SEARCH("D",E34)))</formula>
    </cfRule>
  </conditionalFormatting>
  <conditionalFormatting sqref="E34">
    <cfRule type="containsText" dxfId="26" priority="27" operator="containsText" text="M">
      <formula>NOT(ISERROR(SEARCH("M",E34)))</formula>
    </cfRule>
  </conditionalFormatting>
  <conditionalFormatting sqref="E34">
    <cfRule type="containsText" dxfId="25" priority="26" operator="containsText" text="S">
      <formula>NOT(ISERROR(SEARCH("S",E34)))</formula>
    </cfRule>
  </conditionalFormatting>
  <printOptions horizontalCentered="1"/>
  <pageMargins left="0.23622047244094491" right="0.23622047244094491" top="0.23622047244094491" bottom="0.23622047244094491" header="0.11811023622047245" footer="0.11811023622047245"/>
  <pageSetup paperSize="9" scale="5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http://schemas.microsoft.com/office/2006/metadata/properties"/>
    <ds:schemaRef ds:uri="http://purl.org/dc/elements/1.1/"/>
    <ds:schemaRef ds:uri="f69377c8-399b-4db4-848c-cc64d5a1929a"/>
    <ds:schemaRef ds:uri="http://schemas.openxmlformats.org/package/2006/metadata/core-properties"/>
    <ds:schemaRef ds:uri="http://purl.org/dc/terms/"/>
    <ds:schemaRef ds:uri="2b74ce76-924e-4f85-9d50-7a2f0f8522e4"/>
    <ds:schemaRef ds:uri="http://www.w3.org/XML/1998/namespace"/>
    <ds:schemaRef ds:uri="http://purl.org/dc/dcmitype/"/>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Paula Downing</cp:lastModifiedBy>
  <cp:lastPrinted>2019-06-13T12:49:42Z</cp:lastPrinted>
  <dcterms:created xsi:type="dcterms:W3CDTF">2010-02-09T07:47:19Z</dcterms:created>
  <dcterms:modified xsi:type="dcterms:W3CDTF">2019-06-28T12:49:36Z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